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4" i="28"/>
  <c r="I25" i="28" s="1"/>
  <c r="I26" i="28" s="1"/>
  <c r="I27" i="28" s="1"/>
  <c r="I28" i="28" s="1"/>
  <c r="I29" i="28" s="1"/>
  <c r="I30" i="28" s="1"/>
  <c r="I31" i="28" s="1"/>
  <c r="I32" i="28" s="1"/>
  <c r="I33" i="28" s="1"/>
  <c r="I23" i="28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<sst xmlns="http://schemas.openxmlformats.org/spreadsheetml/2006/main" count="349" uniqueCount="223">
  <si>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</si>
  <si>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</si>
  <si>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</si>
  <si>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</si>
  <si>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</si>
  <si>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</si>
  <si>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</si>
  <si>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</si>
  <si>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</si>
  <si>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</si>
  <si>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</si>
  <si>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</si>
  <si>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</si>
  <si>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</si>
  <si>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</si>
  <si>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</si>
  <si>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</si>
  <si>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</si>
  <si>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</si>
  <si>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</si>
  <si>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</si>
  <si>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</si>
  <si>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</si>
  <si>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</si>
  <si>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</si>
  <si>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</si>
  <si>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</si>
  <si>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</si>
  <si>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</si>
  <si>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</si>
  <si>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</si>
  <si>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</si>
  <si>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</si>
  <si>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</si>
  <si>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</si>
  <si>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</si>
  <si>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</si>
  <si>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</si>
  <si>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</si>
  <si>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</si>
  <si>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</si>
  <si>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</si>
  <si>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</si>
  <si>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</si>
  <si>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</si>
  <si>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</si>
  <si>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</si>
  <si>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</si>
  <si>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</si>
  <si>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</si>
  <si>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</si>
  <si>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</si>
  <si>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</si>
  <si>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</si>
  <si>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</si>
  <si>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</si>
  <si>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</si>
  <si>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</si>
  <si>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</si>
  <si>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</si>
  <si>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</si>
  <si>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</si>
  <si>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</si>
  <si>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</si>
  <si>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</si>
  <si>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</si>
  <si>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</si>
  <si>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</si>
  <si>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</si>
  <si>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</si>
  <si>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</si>
  <si>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</si>
  <si>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</si>
  <si>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</si>
  <si>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</si>
  <si>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</si>
  <si>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</si>
  <si>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</si>
  <si>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</si>
  <si>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</si>
  <si>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</si>
  <si>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</si>
  <si>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</si>
  <si>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</si>
  <si>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</si>
  <si>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</si>
  <si>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</si>
  <si>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</si>
  <si>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</si>
  <si>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</si>
  <si>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</si>
  <si>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</si>
  <si>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</si>
  <si>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</si>
  <si>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</si>
  <si>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</si>
  <si>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</si>
  <si>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</si>
  <si>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</si>
  <si>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</si>
  <si>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</si>
  <si>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</si>
  <si>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</si>
  <si>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</si>
  <si>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</si>
  <si>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</si>
  <si>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</si>
  <si>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</si>
  <si>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</si>
  <si>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</si>
  <si>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</si>
  <si>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</si>
  <si>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</si>
  <si>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</si>
  <si>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</si>
  <si>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</si>
  <si>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</si>
  <si>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</si>
  <si>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</si>
  <si>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</si>
  <si>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</si>
  <si>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</si>
  <si>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</si>
  <si>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</si>
  <si>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</si>
  <si>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</si>
  <si>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</si>
  <si>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</si>
  <si>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</si>
  <si>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</si>
  <si>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</si>
  <si>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</si>
  <si>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</si>
  <si>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</si>
  <si>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</si>
  <si>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</si>
  <si>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</si>
  <si>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</si>
  <si>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</si>
  <si>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</si>
  <si>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</si>
  <si>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</si>
  <si>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</si>
  <si>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</si>
  <si>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</si>
  <si>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</si>
  <si>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</si>
  <si>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</si>
  <si>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</si>
  <si>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</si>
  <si>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</si>
  <si>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</si>
  <si>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</si>
  <si>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</si>
  <si>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</si>
  <si>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</si>
  <si>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</si>
  <si>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</si>
  <si>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</si>
  <si>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</si>
  <si>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</si>
  <si>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</si>
  <si>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</si>
  <si>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</si>
  <si>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</si>
  <si>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</si>
  <si>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</si>
  <si>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</si>
  <si>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</si>
  <si>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</si>
  <si>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</si>
  <si>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</si>
  <si>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</si>
  <si>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</si>
  <si>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</si>
  <si>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</si>
  <si>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</si>
  <si>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</si>
  <si>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</si>
  <si>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</si>
  <si>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</si>
  <si>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</si>
  <si>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</si>
  <si>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</si>
  <si>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</si>
  <si>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</si>
  <si>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</si>
  <si>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</si>
  <si>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</si>
  <si>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</si>
  <si>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</si>
  <si>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</si>
  <si>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</si>
  <si>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</si>
  <si>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</si>
  <si>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</si>
  <si>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</si>
  <si>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</si>
  <si>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</si>
  <si>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</si>
  <si>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</si>
  <si>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</si>
  <si>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</si>
  <si>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</si>
  <si>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</si>
  <si>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</si>
  <si>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</si>
  <si>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</si>
  <si>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</si>
  <si>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</si>
  <si>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</si>
  <si>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</si>
  <si>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</si>
  <si>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</si>
  <si>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</si>
  <si>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</si>
  <si>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</si>
  <si>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</si>
  <si>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</si>
  <si>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</si>
  <si>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</si>
  <si>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 xml:space="preserve">Электроснабжение ЭПУ потребителей  в соответствии с договором на ТП № 1-55-25-0902 г. Новороссийск </t>
  </si>
  <si>
    <t>P_Нр_25_ЛК15_017357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</si>
</sst>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 в соответствии с договором на ТП № 1-55-25-0902 г. Новороссийск </v>
      </c>
      <c r="D19" s="150" t="str">
        <f>IF(D20="","",D20)</f>
        <v>P_Нр_25_ЛК15_017357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 в соответствии с договором на ТП № 1-55-25-0902 г. Новороссийск </v>
      </c>
      <c r="D20" s="150" t="str">
        <f>IF(D21="","",D21)</f>
        <v>P_Нр_25_ЛК15_017357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 в соответствии с договором на ТП № 1-55-25-0902 г. Новороссийск </v>
      </c>
      <c r="D21" s="150" t="str">
        <f>IF(D22="","",D22)</f>
        <v>P_Нр_25_ЛК15_017357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1.2</v>
      </c>
      <c r="P22" s="152">
        <v>0.11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258.22769279999994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 в соответствии с договором на ТП № 1-55-25-0902 г. Новороссийск </v>
      </c>
      <c r="D23" s="128" t="str">
        <f t="shared" ref="D23:D33" si="6">IF(D22="","",D22)</f>
        <v>P_Нр_25_ЛК15_017357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1.2</v>
      </c>
      <c r="P23" s="152">
        <f>P22</f>
        <v>0.11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145.3139424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 в соответствии с договором на ТП № 1-55-25-0902 г. Новороссийск </v>
      </c>
      <c r="D24" s="128" t="str">
        <f t="shared" si="6"/>
        <v>P_Нр_25_ЛК15_017357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0.11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72.853219999999993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 в соответствии с договором на ТП № 1-55-25-0902 г. Новороссийск </v>
      </c>
      <c r="D25" s="128" t="str">
        <f t="shared" si="6"/>
        <v>P_Нр_25_ЛК15_017357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 в соответствии с договором на ТП № 1-55-25-0902 г. Новороссийск </v>
      </c>
      <c r="D26" s="128" t="str">
        <f t="shared" si="6"/>
        <v>P_Нр_25_ЛК15_017357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 в соответствии с договором на ТП № 1-55-25-0902 г. Новороссийск </v>
      </c>
      <c r="D27" s="128" t="str">
        <f t="shared" si="6"/>
        <v>P_Нр_25_ЛК15_017357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 в соответствии с договором на ТП № 1-55-25-0902 г. Новороссийск </v>
      </c>
      <c r="D28" s="128" t="str">
        <f t="shared" si="6"/>
        <v>P_Нр_25_ЛК15_017357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 в соответствии с договором на ТП № 1-55-25-0902 г. Новороссийск </v>
      </c>
      <c r="D29" s="128" t="str">
        <f t="shared" si="6"/>
        <v>P_Нр_25_ЛК15_017357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 в соответствии с договором на ТП № 1-55-25-0902 г. Новороссийск </v>
      </c>
      <c r="D30" s="128" t="str">
        <f t="shared" si="6"/>
        <v>P_Нр_25_ЛК15_017357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 в соответствии с договором на ТП № 1-55-25-0902 г. Новороссийск </v>
      </c>
      <c r="D31" s="128" t="str">
        <f t="shared" si="6"/>
        <v>P_Нр_25_ЛК15_017357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 в соответствии с договором на ТП № 1-55-25-0902 г. Новороссийск </v>
      </c>
      <c r="D32" s="128" t="str">
        <f t="shared" si="6"/>
        <v>P_Нр_25_ЛК15_017357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 в соответствии с договором на ТП № 1-55-25-0902 г. Новороссийск </v>
      </c>
      <c r="D33" s="128" t="str">
        <f t="shared" si="6"/>
        <v>P_Нр_25_ЛК15_017357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710.42485519999991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договором на ТП № 1-55-25-0902 г. Новороссийск </v>
      </c>
      <c r="D15" s="128" t="str">
        <f>IF('20.1'!D22="","",'20.1'!D22)</f>
        <v>P_Нр_25_ЛК15_017357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договором на ТП № 1-55-25-0902 г. Новороссийск </v>
      </c>
      <c r="D15" s="128" t="str">
        <f>IF('20.1'!D22="","",'20.1'!D22)</f>
        <v>P_Нр_25_ЛК15_017357</v>
      </c>
      <c r="E15" s="139"/>
      <c r="F15" s="139">
        <f>IF('20.1'!I22="","",'20.1'!I22)</f>
        <v>2026</v>
      </c>
      <c r="G15" s="138">
        <f>'20.1'!U36/1000</f>
        <v>0.71042485519999987</v>
      </c>
      <c r="H15" s="138">
        <f>G15*1.2</f>
        <v>0.85250982623999982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1.1396019489975919</v>
      </c>
      <c r="J15" s="103">
        <f>'20.2'!M20/1000</f>
        <v>0</v>
      </c>
      <c r="K15" s="103">
        <f>I15+J15</f>
        <v>1.1396019489975919</v>
      </c>
      <c r="L15" s="102"/>
      <c r="M15" s="105">
        <f>K15-L15</f>
        <v>1.1396019489975919</v>
      </c>
      <c r="N15" s="102"/>
      <c r="O15" s="104">
        <f>H15-N15</f>
        <v>0.85250982623999982</v>
      </c>
      <c r="P15" s="103">
        <f>SUM(Q15:W15)</f>
        <v>0.32819566480000001</v>
      </c>
      <c r="Q15" s="109"/>
      <c r="R15" s="109"/>
      <c r="S15" s="109"/>
      <c r="T15" s="109">
        <v>0.32819566480000001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2026-08-05T08:12:31Z</dcterms:modified>
</cp:coreProperties>
</file>